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3783BADA-D1A8-4FD5-A9AD-3630589E85D7}" xr6:coauthVersionLast="47" xr6:coauthVersionMax="47" xr10:uidLastSave="{00000000-0000-0000-0000-000000000000}"/>
  <bookViews>
    <workbookView xWindow="4305" yWindow="1155" windowWidth="21600" windowHeight="1129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Pol'!$A$1:$U$40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0" i="12" l="1"/>
  <c r="F39" i="1" s="1"/>
  <c r="F40" i="1" s="1"/>
  <c r="BA18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4" i="12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8" i="12" l="1"/>
  <c r="AD30" i="12"/>
  <c r="G39" i="1" s="1"/>
  <c r="G40" i="1" s="1"/>
  <c r="G25" i="1" s="1"/>
  <c r="G26" i="1" s="1"/>
  <c r="Q23" i="12"/>
  <c r="Q8" i="12"/>
  <c r="O23" i="12"/>
  <c r="O8" i="12"/>
  <c r="K8" i="12"/>
  <c r="K23" i="12"/>
  <c r="U23" i="12"/>
  <c r="I23" i="12"/>
  <c r="U8" i="12"/>
  <c r="I8" i="12"/>
  <c r="G23" i="1"/>
  <c r="M24" i="12"/>
  <c r="M23" i="12" s="1"/>
  <c r="G23" i="12"/>
  <c r="I48" i="1" s="1"/>
  <c r="I16" i="1" s="1"/>
  <c r="M9" i="12"/>
  <c r="M8" i="12" s="1"/>
  <c r="H39" i="1" l="1"/>
  <c r="H40" i="1" s="1"/>
  <c r="G28" i="1"/>
  <c r="G30" i="12"/>
  <c r="I47" i="1"/>
  <c r="G24" i="1"/>
  <c r="G29" i="1" s="1"/>
  <c r="I39" i="1" l="1"/>
  <c r="I40" i="1" s="1"/>
  <c r="J39" i="1" s="1"/>
  <c r="J40" i="1" s="1"/>
  <c r="I17" i="1"/>
  <c r="I21" i="1" s="1"/>
  <c r="I4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<sst xmlns="http://schemas.openxmlformats.org/spreadsheetml/2006/main" count="200" uniqueCount="130">
  <si>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</si>
  <si>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</si>
  <si>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</si>
  <si>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</si>
  <si>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</si>
  <si>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</si>
  <si>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</si>
  <si>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</si>
  <si>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</si>
  <si>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</si>
  <si>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</si>
  <si>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</si>
  <si>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</si>
  <si>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</si>
  <si>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</si>
  <si>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</si>
  <si>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</si>
  <si>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</si>
  <si>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</si>
  <si>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</si>
  <si>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</si>
  <si>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</si>
  <si>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</si>
  <si>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</si>
  <si>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</si>
  <si>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</si>
  <si>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</si>
  <si>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</si>
  <si>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</si>
  <si>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</si>
  <si>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</si>
  <si>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</si>
  <si>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</si>
  <si>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</si>
  <si>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</si>
  <si>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</si>
  <si>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</si>
  <si>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</si>
  <si>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</si>
  <si>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</si>
  <si>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</si>
  <si>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</si>
  <si>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</si>
  <si>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knihovna, místnost č. 2.02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</si>
  <si>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</si>
  <si>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</si>
  <si>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</si>
  <si>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</si>
  <si>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</si>
  <si>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</si>
  <si>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</si>
  <si>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</si>
  <si>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</si>
  <si>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</si>
  <si>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</si>
  <si>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</si>
  <si>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</si>
  <si>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</si>
  <si>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</si>
  <si>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</si>
  <si>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</si>
  <si>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</si>
  <si>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</si>
  <si>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</si>
  <si>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</si>
  <si>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</si>
  <si>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</si>
  <si>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</si>
  <si>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</si>
  <si>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</si>
  <si>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</si>
  <si>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</si>
  <si>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</si>
  <si>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</si>
  <si>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</si>
  <si>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</si>
  <si>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</si>
  <si>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</si>
  <si>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</si>
  <si>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</si>
  <si>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</si>
  <si>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</si>
  <si>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</si>
  <si>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</si>
  <si>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</si>
  <si>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776511810R00</t>
  </si>
  <si>
    <t>Odstranění povlakové podlahy z PVC a koberců lepených bez podložky</t>
  </si>
  <si>
    <t>m2</t>
  </si>
  <si>
    <t>POL1_0</t>
  </si>
  <si>
    <t>1. vrstva PVC</t>
  </si>
  <si>
    <t>POP</t>
  </si>
  <si>
    <t>2. vrstva PVC</t>
  </si>
  <si>
    <t>776401800R00</t>
  </si>
  <si>
    <t>Demontáž soklíků nebo lišt, pryžových nebo z PVC</t>
  </si>
  <si>
    <t>m</t>
  </si>
  <si>
    <t>776101121R00</t>
  </si>
  <si>
    <t>Provedení penetrace podkladu pod povlakové podlahové krytiny a samonivelační hmoty, včetně dodávky penetrace</t>
  </si>
  <si>
    <t>632 41-9104.RT2</t>
  </si>
  <si>
    <t xml:space="preserve">Samonivelační stěrka, ruční zpracování tl.3 mm, cementová podlahová stěrka </t>
  </si>
  <si>
    <t>POL3_0</t>
  </si>
  <si>
    <t>776101101R00</t>
  </si>
  <si>
    <t>Vysávání podlahy průmyslovým vysavačem pod povlakové podlahy, vč. přebroušení podkladu před montáží podlahoviny</t>
  </si>
  <si>
    <t>776521100RU2</t>
  </si>
  <si>
    <t>Lepení povlakové podlahy z pásů PVC na lepidlo, včetně podlahoviny PVC, tl. 2,0 mm</t>
  </si>
  <si>
    <t>tl. 2,0 mm, nášl. 0,7 mm, tř. 34/43</t>
  </si>
  <si>
    <t>776421100RU1</t>
  </si>
  <si>
    <t>Lepení podlahových soklíků z PVC a vinylu, včetně dodávky soklíku PVC</t>
  </si>
  <si>
    <t>776981124RT1</t>
  </si>
  <si>
    <t>Lišta nerezová podlahová přechodová, samolepicí, šířka 100 mm, D+M</t>
  </si>
  <si>
    <t>Lišta nerezová podlahová přechodová,  samolepicí, šířka 60 mm, D+M</t>
  </si>
  <si>
    <t>998776101R00</t>
  </si>
  <si>
    <t>Přesun hmot pro podlahy povlakové, výšky do 6 m</t>
  </si>
  <si>
    <t>t</t>
  </si>
  <si>
    <t>POL7_0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</si>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</sst>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abSelected="1" topLeftCell="B1" zoomScaleNormal="100" zoomScaleSheetLayoutView="75" workbookViewId="0">
      <selection activeCell="N6" sqref="N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5" t="s">
        <v>42</v>
      </c>
      <c r="C1" s="216"/>
      <c r="D1" s="216"/>
      <c r="E1" s="216"/>
      <c r="F1" s="216"/>
      <c r="G1" s="216"/>
      <c r="H1" s="216"/>
      <c r="I1" s="216"/>
      <c r="J1" s="217"/>
    </row>
    <row r="2" spans="1:15" ht="23.25" customHeight="1" x14ac:dyDescent="0.2">
      <c r="A2" s="3"/>
      <c r="B2" s="70" t="s">
        <v>40</v>
      </c>
      <c r="C2" s="71"/>
      <c r="D2" s="224" t="s">
        <v>46</v>
      </c>
      <c r="E2" s="225"/>
      <c r="F2" s="225"/>
      <c r="G2" s="225"/>
      <c r="H2" s="225"/>
      <c r="I2" s="225"/>
      <c r="J2" s="226"/>
      <c r="O2" s="1"/>
    </row>
    <row r="3" spans="1:15" ht="23.25" customHeight="1" x14ac:dyDescent="0.2">
      <c r="A3" s="3"/>
      <c r="B3" s="72" t="s">
        <v>45</v>
      </c>
      <c r="C3" s="73"/>
      <c r="D3" s="231" t="s">
        <v>43</v>
      </c>
      <c r="E3" s="232"/>
      <c r="F3" s="232"/>
      <c r="G3" s="232"/>
      <c r="H3" s="232"/>
      <c r="I3" s="232"/>
      <c r="J3" s="233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3"/>
      <c r="E11" s="223"/>
      <c r="F11" s="223"/>
      <c r="G11" s="223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46"/>
      <c r="E12" s="246"/>
      <c r="F12" s="246"/>
      <c r="G12" s="246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47"/>
      <c r="E13" s="247"/>
      <c r="F13" s="247"/>
      <c r="G13" s="24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06"/>
      <c r="F15" s="206"/>
      <c r="G15" s="244"/>
      <c r="H15" s="244"/>
      <c r="I15" s="244" t="s">
        <v>28</v>
      </c>
      <c r="J15" s="245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203"/>
      <c r="F16" s="205"/>
      <c r="G16" s="203"/>
      <c r="H16" s="205"/>
      <c r="I16" s="203">
        <f>SUMIF(F47:F48,A16,I47:I48)+SUMIF(F47:F48,"PSU",I47:I48)</f>
        <v>0</v>
      </c>
      <c r="J16" s="204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203"/>
      <c r="F17" s="205"/>
      <c r="G17" s="203"/>
      <c r="H17" s="205"/>
      <c r="I17" s="203">
        <f>SUMIF(F47:F48,A17,I47:I48)</f>
        <v>0</v>
      </c>
      <c r="J17" s="204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203"/>
      <c r="F18" s="205"/>
      <c r="G18" s="203"/>
      <c r="H18" s="205"/>
      <c r="I18" s="203">
        <f>SUMIF(F47:F48,A18,I47:I48)</f>
        <v>0</v>
      </c>
      <c r="J18" s="204"/>
    </row>
    <row r="19" spans="1:10" ht="23.25" customHeight="1" x14ac:dyDescent="0.2">
      <c r="A19" s="125" t="s">
        <v>56</v>
      </c>
      <c r="B19" s="126" t="s">
        <v>26</v>
      </c>
      <c r="C19" s="47"/>
      <c r="D19" s="48"/>
      <c r="E19" s="203"/>
      <c r="F19" s="205"/>
      <c r="G19" s="203"/>
      <c r="H19" s="205"/>
      <c r="I19" s="203">
        <f>SUMIF(F47:F48,A19,I47:I48)</f>
        <v>0</v>
      </c>
      <c r="J19" s="204"/>
    </row>
    <row r="20" spans="1:10" ht="23.25" customHeight="1" x14ac:dyDescent="0.2">
      <c r="A20" s="125" t="s">
        <v>57</v>
      </c>
      <c r="B20" s="126" t="s">
        <v>27</v>
      </c>
      <c r="C20" s="47"/>
      <c r="D20" s="48"/>
      <c r="E20" s="203"/>
      <c r="F20" s="205"/>
      <c r="G20" s="203"/>
      <c r="H20" s="205"/>
      <c r="I20" s="203">
        <f>SUMIF(F47:F48,A20,I47:I48)</f>
        <v>0</v>
      </c>
      <c r="J20" s="204"/>
    </row>
    <row r="21" spans="1:10" ht="23.25" customHeight="1" x14ac:dyDescent="0.2">
      <c r="A21" s="3"/>
      <c r="B21" s="63" t="s">
        <v>28</v>
      </c>
      <c r="C21" s="64"/>
      <c r="D21" s="65"/>
      <c r="E21" s="212"/>
      <c r="F21" s="222"/>
      <c r="G21" s="212"/>
      <c r="H21" s="222"/>
      <c r="I21" s="212">
        <f>SUM(I16:J20)</f>
        <v>0</v>
      </c>
      <c r="J21" s="213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0">
        <f>ZakladDPHSniVypocet</f>
        <v>0</v>
      </c>
      <c r="H23" s="211"/>
      <c r="I23" s="211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8">
        <f>ZakladDPHSni*SazbaDPH1/100</f>
        <v>0</v>
      </c>
      <c r="H24" s="209"/>
      <c r="I24" s="20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0">
        <f>ZakladDPHZaklVypocet</f>
        <v>0</v>
      </c>
      <c r="H25" s="211"/>
      <c r="I25" s="211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8">
        <f>ZakladDPHZakl*SazbaDPH2/100</f>
        <v>0</v>
      </c>
      <c r="H26" s="219"/>
      <c r="I26" s="21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20">
        <f>0</f>
        <v>0</v>
      </c>
      <c r="H27" s="220"/>
      <c r="I27" s="22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43">
        <f>ZakladDPHSniVypocet+ZakladDPHZaklVypocet</f>
        <v>0</v>
      </c>
      <c r="H28" s="243"/>
      <c r="I28" s="243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1">
        <f>ZakladDPHSni+DPHSni+ZakladDPHZakl+DPHZakl+Zaokrouhleni</f>
        <v>0</v>
      </c>
      <c r="H29" s="221"/>
      <c r="I29" s="221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10" ht="12.75" customHeight="1" x14ac:dyDescent="0.2">
      <c r="A35" s="3"/>
      <c r="B35" s="3"/>
      <c r="D35" s="207" t="s">
        <v>2</v>
      </c>
      <c r="E35" s="2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34" t="s">
        <v>46</v>
      </c>
      <c r="D39" s="235"/>
      <c r="E39" s="235"/>
      <c r="F39" s="96">
        <f>'Rozpočet Pol'!AC30</f>
        <v>0</v>
      </c>
      <c r="G39" s="97">
        <f>'Rozpočet Pol'!AD30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36" t="s">
        <v>48</v>
      </c>
      <c r="C40" s="237"/>
      <c r="D40" s="237"/>
      <c r="E40" s="238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239" t="s">
        <v>28</v>
      </c>
      <c r="J46" s="239"/>
    </row>
    <row r="47" spans="1:10" ht="25.5" customHeight="1" x14ac:dyDescent="0.2">
      <c r="A47" s="110"/>
      <c r="B47" s="117" t="s">
        <v>52</v>
      </c>
      <c r="C47" s="241" t="s">
        <v>53</v>
      </c>
      <c r="D47" s="242"/>
      <c r="E47" s="242"/>
      <c r="F47" s="119" t="s">
        <v>24</v>
      </c>
      <c r="G47" s="120"/>
      <c r="H47" s="120"/>
      <c r="I47" s="240">
        <f>'Rozpočet Pol'!G8</f>
        <v>0</v>
      </c>
      <c r="J47" s="240"/>
    </row>
    <row r="48" spans="1:10" ht="25.5" customHeight="1" x14ac:dyDescent="0.2">
      <c r="A48" s="110"/>
      <c r="B48" s="118" t="s">
        <v>54</v>
      </c>
      <c r="C48" s="228" t="s">
        <v>55</v>
      </c>
      <c r="D48" s="229"/>
      <c r="E48" s="229"/>
      <c r="F48" s="121" t="s">
        <v>23</v>
      </c>
      <c r="G48" s="122"/>
      <c r="H48" s="122"/>
      <c r="I48" s="227">
        <f>'Rozpočet Pol'!G23</f>
        <v>0</v>
      </c>
      <c r="J48" s="227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230">
        <f>SUM(I47:I48)</f>
        <v>0</v>
      </c>
      <c r="J49" s="230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sheetProtection algorithmName="SHA-512" hashValue="KvZmfOzyFj032LWRqyHEek4m6QfYDAbxl2gFZCgaWqVL12+BvIQsJOPfUkFoJEk18nMGy83A8O4zhKA+VGQhzg==" saltValue="qX5fNNRDsS2au/kjh+rqJg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68" t="s">
        <v>41</v>
      </c>
      <c r="B2" s="67"/>
      <c r="C2" s="250"/>
      <c r="D2" s="250"/>
      <c r="E2" s="250"/>
      <c r="F2" s="250"/>
      <c r="G2" s="251"/>
    </row>
    <row r="3" spans="1:7" ht="24.95" hidden="1" customHeight="1" x14ac:dyDescent="0.2">
      <c r="A3" s="68" t="s">
        <v>7</v>
      </c>
      <c r="B3" s="67"/>
      <c r="C3" s="250"/>
      <c r="D3" s="250"/>
      <c r="E3" s="250"/>
      <c r="F3" s="250"/>
      <c r="G3" s="251"/>
    </row>
    <row r="4" spans="1:7" ht="24.95" hidden="1" customHeight="1" x14ac:dyDescent="0.2">
      <c r="A4" s="68" t="s">
        <v>8</v>
      </c>
      <c r="B4" s="67"/>
      <c r="C4" s="250"/>
      <c r="D4" s="250"/>
      <c r="E4" s="250"/>
      <c r="F4" s="250"/>
      <c r="G4" s="25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0"/>
  <sheetViews>
    <sheetView workbookViewId="0">
      <selection activeCell="W25" sqref="W25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59</v>
      </c>
    </row>
    <row r="2" spans="1:60" ht="24.95" customHeight="1" x14ac:dyDescent="0.2">
      <c r="A2" s="129" t="s">
        <v>58</v>
      </c>
      <c r="B2" s="127"/>
      <c r="C2" s="196" t="s">
        <v>46</v>
      </c>
      <c r="D2" s="197"/>
      <c r="E2" s="197"/>
      <c r="F2" s="197"/>
      <c r="G2" s="198"/>
      <c r="AE2" t="s">
        <v>60</v>
      </c>
    </row>
    <row r="3" spans="1:60" ht="24.95" customHeight="1" x14ac:dyDescent="0.2">
      <c r="A3" s="130" t="s">
        <v>7</v>
      </c>
      <c r="B3" s="128"/>
      <c r="C3" s="199" t="s">
        <v>43</v>
      </c>
      <c r="D3" s="200"/>
      <c r="E3" s="200"/>
      <c r="F3" s="200"/>
      <c r="G3" s="201"/>
      <c r="AE3" t="s">
        <v>61</v>
      </c>
    </row>
    <row r="4" spans="1:60" ht="24.95" hidden="1" customHeight="1" x14ac:dyDescent="0.2">
      <c r="A4" s="130" t="s">
        <v>8</v>
      </c>
      <c r="B4" s="128"/>
      <c r="C4" s="199"/>
      <c r="D4" s="200"/>
      <c r="E4" s="200"/>
      <c r="F4" s="200"/>
      <c r="G4" s="201"/>
      <c r="AE4" t="s">
        <v>62</v>
      </c>
    </row>
    <row r="5" spans="1:60" hidden="1" x14ac:dyDescent="0.2">
      <c r="A5" s="131" t="s">
        <v>63</v>
      </c>
      <c r="B5" s="132"/>
      <c r="C5" s="132"/>
      <c r="D5" s="133"/>
      <c r="E5" s="133"/>
      <c r="F5" s="133"/>
      <c r="G5" s="134"/>
      <c r="AE5" t="s">
        <v>64</v>
      </c>
    </row>
    <row r="7" spans="1:60" ht="38.25" x14ac:dyDescent="0.2">
      <c r="A7" s="140" t="s">
        <v>65</v>
      </c>
      <c r="B7" s="141" t="s">
        <v>66</v>
      </c>
      <c r="C7" s="141" t="s">
        <v>67</v>
      </c>
      <c r="D7" s="140" t="s">
        <v>68</v>
      </c>
      <c r="E7" s="140" t="s">
        <v>69</v>
      </c>
      <c r="F7" s="135" t="s">
        <v>70</v>
      </c>
      <c r="G7" s="153" t="s">
        <v>28</v>
      </c>
      <c r="H7" s="154" t="s">
        <v>29</v>
      </c>
      <c r="I7" s="154" t="s">
        <v>71</v>
      </c>
      <c r="J7" s="154" t="s">
        <v>30</v>
      </c>
      <c r="K7" s="154" t="s">
        <v>72</v>
      </c>
      <c r="L7" s="154" t="s">
        <v>73</v>
      </c>
      <c r="M7" s="154" t="s">
        <v>74</v>
      </c>
      <c r="N7" s="154" t="s">
        <v>75</v>
      </c>
      <c r="O7" s="154" t="s">
        <v>76</v>
      </c>
      <c r="P7" s="154" t="s">
        <v>77</v>
      </c>
      <c r="Q7" s="154" t="s">
        <v>78</v>
      </c>
      <c r="R7" s="154" t="s">
        <v>79</v>
      </c>
      <c r="S7" s="154" t="s">
        <v>80</v>
      </c>
      <c r="T7" s="154" t="s">
        <v>81</v>
      </c>
      <c r="U7" s="143" t="s">
        <v>82</v>
      </c>
    </row>
    <row r="8" spans="1:60" x14ac:dyDescent="0.2">
      <c r="A8" s="155" t="s">
        <v>83</v>
      </c>
      <c r="B8" s="156" t="s">
        <v>52</v>
      </c>
      <c r="C8" s="157" t="s">
        <v>53</v>
      </c>
      <c r="D8" s="142"/>
      <c r="E8" s="158"/>
      <c r="F8" s="159"/>
      <c r="G8" s="159">
        <f>SUMIF(AE9:AE22,"&lt;&gt;NOR",G9:G22)</f>
        <v>0</v>
      </c>
      <c r="H8" s="159"/>
      <c r="I8" s="159">
        <f>SUM(I9:I22)</f>
        <v>0</v>
      </c>
      <c r="J8" s="159"/>
      <c r="K8" s="159">
        <f>SUM(K9:K22)</f>
        <v>0</v>
      </c>
      <c r="L8" s="159"/>
      <c r="M8" s="159">
        <f>SUM(M9:M22)</f>
        <v>0</v>
      </c>
      <c r="N8" s="142"/>
      <c r="O8" s="142">
        <f>SUM(O9:O22)</f>
        <v>1.09066</v>
      </c>
      <c r="P8" s="142"/>
      <c r="Q8" s="142">
        <f>SUM(Q9:Q22)</f>
        <v>0.70266000000000006</v>
      </c>
      <c r="R8" s="142"/>
      <c r="S8" s="142"/>
      <c r="T8" s="155"/>
      <c r="U8" s="142">
        <f>SUM(U9:U22)</f>
        <v>103.03000000000002</v>
      </c>
      <c r="AE8" t="s">
        <v>84</v>
      </c>
    </row>
    <row r="9" spans="1:60" ht="22.5" outlineLevel="1" x14ac:dyDescent="0.2">
      <c r="A9" s="137">
        <v>1</v>
      </c>
      <c r="B9" s="137" t="s">
        <v>85</v>
      </c>
      <c r="C9" s="170" t="s">
        <v>86</v>
      </c>
      <c r="D9" s="144" t="s">
        <v>87</v>
      </c>
      <c r="E9" s="148">
        <v>99.9</v>
      </c>
      <c r="F9" s="150">
        <v>0</v>
      </c>
      <c r="G9" s="151">
        <f>ROUND(E9*F9,2)</f>
        <v>0</v>
      </c>
      <c r="H9" s="151"/>
      <c r="I9" s="151">
        <f>ROUND(E9*H9,2)</f>
        <v>0</v>
      </c>
      <c r="J9" s="151"/>
      <c r="K9" s="151">
        <f>ROUND(E9*J9,2)</f>
        <v>0</v>
      </c>
      <c r="L9" s="151">
        <v>21</v>
      </c>
      <c r="M9" s="151">
        <f>G9*(1+L9/100)</f>
        <v>0</v>
      </c>
      <c r="N9" s="144">
        <v>0</v>
      </c>
      <c r="O9" s="144">
        <f>ROUND(E9*N9,5)</f>
        <v>0</v>
      </c>
      <c r="P9" s="144">
        <v>3.5000000000000001E-3</v>
      </c>
      <c r="Q9" s="144">
        <f>ROUND(E9*P9,5)</f>
        <v>0.34965000000000002</v>
      </c>
      <c r="R9" s="144"/>
      <c r="S9" s="144"/>
      <c r="T9" s="145">
        <v>0.105</v>
      </c>
      <c r="U9" s="144">
        <f>ROUND(E9*T9,2)</f>
        <v>10.49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88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/>
      <c r="B10" s="137"/>
      <c r="C10" s="176" t="s">
        <v>89</v>
      </c>
      <c r="D10" s="177"/>
      <c r="E10" s="178"/>
      <c r="F10" s="179"/>
      <c r="G10" s="180"/>
      <c r="H10" s="151"/>
      <c r="I10" s="151"/>
      <c r="J10" s="151"/>
      <c r="K10" s="151"/>
      <c r="L10" s="151"/>
      <c r="M10" s="151"/>
      <c r="N10" s="144"/>
      <c r="O10" s="144"/>
      <c r="P10" s="144"/>
      <c r="Q10" s="144"/>
      <c r="R10" s="144"/>
      <c r="S10" s="144"/>
      <c r="T10" s="145"/>
      <c r="U10" s="144"/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90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9" t="str">
        <f>C10</f>
        <v>1. vrstva PVC</v>
      </c>
      <c r="BB10" s="136"/>
      <c r="BC10" s="136"/>
      <c r="BD10" s="136"/>
      <c r="BE10" s="136"/>
      <c r="BF10" s="136"/>
      <c r="BG10" s="136"/>
      <c r="BH10" s="136"/>
    </row>
    <row r="11" spans="1:60" ht="22.5" outlineLevel="1" x14ac:dyDescent="0.2">
      <c r="A11" s="137">
        <v>2</v>
      </c>
      <c r="B11" s="137" t="s">
        <v>85</v>
      </c>
      <c r="C11" s="170" t="s">
        <v>86</v>
      </c>
      <c r="D11" s="144" t="s">
        <v>87</v>
      </c>
      <c r="E11" s="148">
        <v>99.9</v>
      </c>
      <c r="F11" s="150">
        <v>0</v>
      </c>
      <c r="G11" s="151">
        <f>ROUND(E11*F11,2)</f>
        <v>0</v>
      </c>
      <c r="H11" s="151"/>
      <c r="I11" s="151">
        <f>ROUND(E11*H11,2)</f>
        <v>0</v>
      </c>
      <c r="J11" s="151"/>
      <c r="K11" s="151">
        <f>ROUND(E11*J11,2)</f>
        <v>0</v>
      </c>
      <c r="L11" s="151">
        <v>21</v>
      </c>
      <c r="M11" s="151">
        <f>G11*(1+L11/100)</f>
        <v>0</v>
      </c>
      <c r="N11" s="144">
        <v>0</v>
      </c>
      <c r="O11" s="144">
        <f>ROUND(E11*N11,5)</f>
        <v>0</v>
      </c>
      <c r="P11" s="144">
        <v>3.5000000000000001E-3</v>
      </c>
      <c r="Q11" s="144">
        <f>ROUND(E11*P11,5)</f>
        <v>0.34965000000000002</v>
      </c>
      <c r="R11" s="144"/>
      <c r="S11" s="144"/>
      <c r="T11" s="145">
        <v>0.105</v>
      </c>
      <c r="U11" s="144">
        <f>ROUND(E11*T11,2)</f>
        <v>10.49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88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/>
      <c r="B12" s="137"/>
      <c r="C12" s="176" t="s">
        <v>91</v>
      </c>
      <c r="D12" s="177"/>
      <c r="E12" s="178"/>
      <c r="F12" s="179"/>
      <c r="G12" s="180"/>
      <c r="H12" s="151"/>
      <c r="I12" s="151"/>
      <c r="J12" s="151"/>
      <c r="K12" s="151"/>
      <c r="L12" s="151"/>
      <c r="M12" s="151"/>
      <c r="N12" s="144"/>
      <c r="O12" s="144"/>
      <c r="P12" s="144"/>
      <c r="Q12" s="144"/>
      <c r="R12" s="144"/>
      <c r="S12" s="144"/>
      <c r="T12" s="145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90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9" t="str">
        <f>C12</f>
        <v>2. vrstva PVC</v>
      </c>
      <c r="BB12" s="136"/>
      <c r="BC12" s="136"/>
      <c r="BD12" s="136"/>
      <c r="BE12" s="136"/>
      <c r="BF12" s="136"/>
      <c r="BG12" s="136"/>
      <c r="BH12" s="136"/>
    </row>
    <row r="13" spans="1:60" outlineLevel="1" x14ac:dyDescent="0.2">
      <c r="A13" s="137">
        <v>3</v>
      </c>
      <c r="B13" s="137" t="s">
        <v>92</v>
      </c>
      <c r="C13" s="170" t="s">
        <v>93</v>
      </c>
      <c r="D13" s="144" t="s">
        <v>94</v>
      </c>
      <c r="E13" s="148">
        <v>42</v>
      </c>
      <c r="F13" s="150">
        <v>0</v>
      </c>
      <c r="G13" s="151">
        <f>ROUND(E13*F13,2)</f>
        <v>0</v>
      </c>
      <c r="H13" s="151"/>
      <c r="I13" s="151">
        <f>ROUND(E13*H13,2)</f>
        <v>0</v>
      </c>
      <c r="J13" s="151"/>
      <c r="K13" s="151">
        <f>ROUND(E13*J13,2)</f>
        <v>0</v>
      </c>
      <c r="L13" s="151">
        <v>21</v>
      </c>
      <c r="M13" s="151">
        <f>G13*(1+L13/100)</f>
        <v>0</v>
      </c>
      <c r="N13" s="144">
        <v>0</v>
      </c>
      <c r="O13" s="144">
        <f>ROUND(E13*N13,5)</f>
        <v>0</v>
      </c>
      <c r="P13" s="144">
        <v>8.0000000000000007E-5</v>
      </c>
      <c r="Q13" s="144">
        <f>ROUND(E13*P13,5)</f>
        <v>3.3600000000000001E-3</v>
      </c>
      <c r="R13" s="144"/>
      <c r="S13" s="144"/>
      <c r="T13" s="145">
        <v>3.5000000000000003E-2</v>
      </c>
      <c r="U13" s="144">
        <f>ROUND(E13*T13,2)</f>
        <v>1.47</v>
      </c>
      <c r="V13" s="136"/>
      <c r="W13" s="136"/>
      <c r="X13" s="136"/>
      <c r="Y13" s="136"/>
      <c r="Z13" s="136"/>
      <c r="AA13" s="136"/>
      <c r="AB13" s="136"/>
      <c r="AC13" s="136"/>
      <c r="AD13" s="136"/>
      <c r="AE13" s="136" t="s">
        <v>88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</row>
    <row r="14" spans="1:60" ht="33.75" outlineLevel="1" x14ac:dyDescent="0.2">
      <c r="A14" s="137">
        <v>4</v>
      </c>
      <c r="B14" s="137" t="s">
        <v>95</v>
      </c>
      <c r="C14" s="170" t="s">
        <v>96</v>
      </c>
      <c r="D14" s="144" t="s">
        <v>87</v>
      </c>
      <c r="E14" s="148">
        <v>99.9</v>
      </c>
      <c r="F14" s="150">
        <v>0</v>
      </c>
      <c r="G14" s="151">
        <f>ROUND(E14*F14,2)</f>
        <v>0</v>
      </c>
      <c r="H14" s="151"/>
      <c r="I14" s="151">
        <f>ROUND(E14*H14,2)</f>
        <v>0</v>
      </c>
      <c r="J14" s="151"/>
      <c r="K14" s="151">
        <f>ROUND(E14*J14,2)</f>
        <v>0</v>
      </c>
      <c r="L14" s="151">
        <v>21</v>
      </c>
      <c r="M14" s="151">
        <f>G14*(1+L14/100)</f>
        <v>0</v>
      </c>
      <c r="N14" s="144">
        <v>0</v>
      </c>
      <c r="O14" s="144">
        <f>ROUND(E14*N14,5)</f>
        <v>0</v>
      </c>
      <c r="P14" s="144">
        <v>0</v>
      </c>
      <c r="Q14" s="144">
        <f>ROUND(E14*P14,5)</f>
        <v>0</v>
      </c>
      <c r="R14" s="144"/>
      <c r="S14" s="144"/>
      <c r="T14" s="145">
        <v>4.5999999999999999E-2</v>
      </c>
      <c r="U14" s="144">
        <f>ROUND(E14*T14,2)</f>
        <v>4.5999999999999996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88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ht="22.5" outlineLevel="1" x14ac:dyDescent="0.2">
      <c r="A15" s="137">
        <v>5</v>
      </c>
      <c r="B15" s="137" t="s">
        <v>97</v>
      </c>
      <c r="C15" s="170" t="s">
        <v>98</v>
      </c>
      <c r="D15" s="144" t="s">
        <v>87</v>
      </c>
      <c r="E15" s="148">
        <v>99.9</v>
      </c>
      <c r="F15" s="150">
        <v>0</v>
      </c>
      <c r="G15" s="151">
        <f>ROUND(E15*F15,2)</f>
        <v>0</v>
      </c>
      <c r="H15" s="151"/>
      <c r="I15" s="151">
        <f>ROUND(E15*H15,2)</f>
        <v>0</v>
      </c>
      <c r="J15" s="151"/>
      <c r="K15" s="151">
        <f>ROUND(E15*J15,2)</f>
        <v>0</v>
      </c>
      <c r="L15" s="151">
        <v>21</v>
      </c>
      <c r="M15" s="151">
        <f>G15*(1+L15/100)</f>
        <v>0</v>
      </c>
      <c r="N15" s="144">
        <v>7.1399999999999996E-3</v>
      </c>
      <c r="O15" s="144">
        <f>ROUND(E15*N15,5)</f>
        <v>0.71328999999999998</v>
      </c>
      <c r="P15" s="144">
        <v>0</v>
      </c>
      <c r="Q15" s="144">
        <f>ROUND(E15*P15,5)</f>
        <v>0</v>
      </c>
      <c r="R15" s="144"/>
      <c r="S15" s="144"/>
      <c r="T15" s="145">
        <v>0.254</v>
      </c>
      <c r="U15" s="144">
        <f>ROUND(E15*T15,2)</f>
        <v>25.37</v>
      </c>
      <c r="V15" s="136"/>
      <c r="W15" s="136"/>
      <c r="X15" s="136"/>
      <c r="Y15" s="136"/>
      <c r="Z15" s="136"/>
      <c r="AA15" s="136"/>
      <c r="AB15" s="136"/>
      <c r="AC15" s="136"/>
      <c r="AD15" s="136"/>
      <c r="AE15" s="136" t="s">
        <v>99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</row>
    <row r="16" spans="1:60" ht="33.75" outlineLevel="1" x14ac:dyDescent="0.2">
      <c r="A16" s="137">
        <v>6</v>
      </c>
      <c r="B16" s="137" t="s">
        <v>100</v>
      </c>
      <c r="C16" s="170" t="s">
        <v>101</v>
      </c>
      <c r="D16" s="144" t="s">
        <v>87</v>
      </c>
      <c r="E16" s="148">
        <v>99.9</v>
      </c>
      <c r="F16" s="150">
        <v>0</v>
      </c>
      <c r="G16" s="151">
        <f>ROUND(E16*F16,2)</f>
        <v>0</v>
      </c>
      <c r="H16" s="151"/>
      <c r="I16" s="151">
        <f>ROUND(E16*H16,2)</f>
        <v>0</v>
      </c>
      <c r="J16" s="151"/>
      <c r="K16" s="151">
        <f>ROUND(E16*J16,2)</f>
        <v>0</v>
      </c>
      <c r="L16" s="151">
        <v>21</v>
      </c>
      <c r="M16" s="151">
        <f>G16*(1+L16/100)</f>
        <v>0</v>
      </c>
      <c r="N16" s="144">
        <v>0</v>
      </c>
      <c r="O16" s="144">
        <f>ROUND(E16*N16,5)</f>
        <v>0</v>
      </c>
      <c r="P16" s="144">
        <v>0</v>
      </c>
      <c r="Q16" s="144">
        <f>ROUND(E16*P16,5)</f>
        <v>0</v>
      </c>
      <c r="R16" s="144"/>
      <c r="S16" s="144"/>
      <c r="T16" s="145">
        <v>1.6E-2</v>
      </c>
      <c r="U16" s="144">
        <f>ROUND(E16*T16,2)</f>
        <v>1.6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 t="s">
        <v>88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</row>
    <row r="17" spans="1:60" ht="22.5" outlineLevel="1" x14ac:dyDescent="0.2">
      <c r="A17" s="137">
        <v>7</v>
      </c>
      <c r="B17" s="137" t="s">
        <v>102</v>
      </c>
      <c r="C17" s="170" t="s">
        <v>103</v>
      </c>
      <c r="D17" s="144" t="s">
        <v>87</v>
      </c>
      <c r="E17" s="148">
        <v>109.89</v>
      </c>
      <c r="F17" s="150">
        <v>0</v>
      </c>
      <c r="G17" s="151">
        <f>ROUND(E17*F17,2)</f>
        <v>0</v>
      </c>
      <c r="H17" s="151"/>
      <c r="I17" s="151">
        <f>ROUND(E17*H17,2)</f>
        <v>0</v>
      </c>
      <c r="J17" s="151"/>
      <c r="K17" s="151">
        <f>ROUND(E17*J17,2)</f>
        <v>0</v>
      </c>
      <c r="L17" s="151">
        <v>21</v>
      </c>
      <c r="M17" s="151">
        <f>G17*(1+L17/100)</f>
        <v>0</v>
      </c>
      <c r="N17" s="144">
        <v>3.3899999999999998E-3</v>
      </c>
      <c r="O17" s="144">
        <f>ROUND(E17*N17,5)</f>
        <v>0.37252999999999997</v>
      </c>
      <c r="P17" s="144">
        <v>0</v>
      </c>
      <c r="Q17" s="144">
        <f>ROUND(E17*P17,5)</f>
        <v>0</v>
      </c>
      <c r="R17" s="144"/>
      <c r="S17" s="144"/>
      <c r="T17" s="145">
        <v>0.38</v>
      </c>
      <c r="U17" s="144">
        <f>ROUND(E17*T17,2)</f>
        <v>41.76</v>
      </c>
      <c r="V17" s="136"/>
      <c r="W17" s="136"/>
      <c r="X17" s="136"/>
      <c r="Y17" s="136"/>
      <c r="Z17" s="136"/>
      <c r="AA17" s="136"/>
      <c r="AB17" s="136"/>
      <c r="AC17" s="136"/>
      <c r="AD17" s="136"/>
      <c r="AE17" s="136" t="s">
        <v>88</v>
      </c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1:60" outlineLevel="1" x14ac:dyDescent="0.2">
      <c r="A18" s="137"/>
      <c r="B18" s="137"/>
      <c r="C18" s="176" t="s">
        <v>104</v>
      </c>
      <c r="D18" s="177"/>
      <c r="E18" s="178"/>
      <c r="F18" s="179"/>
      <c r="G18" s="180"/>
      <c r="H18" s="151"/>
      <c r="I18" s="151"/>
      <c r="J18" s="151"/>
      <c r="K18" s="151"/>
      <c r="L18" s="151"/>
      <c r="M18" s="151"/>
      <c r="N18" s="144"/>
      <c r="O18" s="144"/>
      <c r="P18" s="144"/>
      <c r="Q18" s="144"/>
      <c r="R18" s="144"/>
      <c r="S18" s="144"/>
      <c r="T18" s="145"/>
      <c r="U18" s="144"/>
      <c r="V18" s="136"/>
      <c r="W18" s="136"/>
      <c r="X18" s="136"/>
      <c r="Y18" s="136"/>
      <c r="Z18" s="136"/>
      <c r="AA18" s="136"/>
      <c r="AB18" s="136"/>
      <c r="AC18" s="136"/>
      <c r="AD18" s="136"/>
      <c r="AE18" s="136" t="s">
        <v>90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9" t="str">
        <f>C18</f>
        <v>tl. 2,0 mm, nášl. 0,7 mm, tř. 34/43</v>
      </c>
      <c r="BB18" s="136"/>
      <c r="BC18" s="136"/>
      <c r="BD18" s="136"/>
      <c r="BE18" s="136"/>
      <c r="BF18" s="136"/>
      <c r="BG18" s="136"/>
      <c r="BH18" s="136"/>
    </row>
    <row r="19" spans="1:60" ht="22.5" outlineLevel="1" x14ac:dyDescent="0.2">
      <c r="A19" s="137">
        <v>8</v>
      </c>
      <c r="B19" s="137" t="s">
        <v>105</v>
      </c>
      <c r="C19" s="170" t="s">
        <v>106</v>
      </c>
      <c r="D19" s="144" t="s">
        <v>94</v>
      </c>
      <c r="E19" s="148">
        <v>42</v>
      </c>
      <c r="F19" s="150">
        <v>0</v>
      </c>
      <c r="G19" s="151">
        <f>ROUND(E19*F19,2)</f>
        <v>0</v>
      </c>
      <c r="H19" s="151"/>
      <c r="I19" s="151">
        <f>ROUND(E19*H19,2)</f>
        <v>0</v>
      </c>
      <c r="J19" s="151"/>
      <c r="K19" s="151">
        <f>ROUND(E19*J19,2)</f>
        <v>0</v>
      </c>
      <c r="L19" s="151">
        <v>21</v>
      </c>
      <c r="M19" s="151">
        <f>G19*(1+L19/100)</f>
        <v>0</v>
      </c>
      <c r="N19" s="144">
        <v>8.0000000000000007E-5</v>
      </c>
      <c r="O19" s="144">
        <f>ROUND(E19*N19,5)</f>
        <v>3.3600000000000001E-3</v>
      </c>
      <c r="P19" s="144">
        <v>0</v>
      </c>
      <c r="Q19" s="144">
        <f>ROUND(E19*P19,5)</f>
        <v>0</v>
      </c>
      <c r="R19" s="144"/>
      <c r="S19" s="144"/>
      <c r="T19" s="145">
        <v>0.13719999999999999</v>
      </c>
      <c r="U19" s="144">
        <f>ROUND(E19*T19,2)</f>
        <v>5.76</v>
      </c>
      <c r="V19" s="136"/>
      <c r="W19" s="136"/>
      <c r="X19" s="136"/>
      <c r="Y19" s="136"/>
      <c r="Z19" s="136"/>
      <c r="AA19" s="136"/>
      <c r="AB19" s="136"/>
      <c r="AC19" s="136"/>
      <c r="AD19" s="136"/>
      <c r="AE19" s="136" t="s">
        <v>88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</row>
    <row r="20" spans="1:60" ht="22.5" outlineLevel="1" x14ac:dyDescent="0.2">
      <c r="A20" s="137">
        <v>9</v>
      </c>
      <c r="B20" s="137" t="s">
        <v>107</v>
      </c>
      <c r="C20" s="170" t="s">
        <v>108</v>
      </c>
      <c r="D20" s="144" t="s">
        <v>94</v>
      </c>
      <c r="E20" s="148">
        <v>1</v>
      </c>
      <c r="F20" s="150">
        <v>0</v>
      </c>
      <c r="G20" s="151">
        <f>ROUND(E20*F20,2)</f>
        <v>0</v>
      </c>
      <c r="H20" s="151"/>
      <c r="I20" s="151">
        <f>ROUND(E20*H20,2)</f>
        <v>0</v>
      </c>
      <c r="J20" s="151"/>
      <c r="K20" s="151">
        <f>ROUND(E20*J20,2)</f>
        <v>0</v>
      </c>
      <c r="L20" s="151">
        <v>21</v>
      </c>
      <c r="M20" s="151">
        <f>G20*(1+L20/100)</f>
        <v>0</v>
      </c>
      <c r="N20" s="144">
        <v>7.3999999999999999E-4</v>
      </c>
      <c r="O20" s="144">
        <f>ROUND(E20*N20,5)</f>
        <v>7.3999999999999999E-4</v>
      </c>
      <c r="P20" s="144">
        <v>0</v>
      </c>
      <c r="Q20" s="144">
        <f>ROUND(E20*P20,5)</f>
        <v>0</v>
      </c>
      <c r="R20" s="144"/>
      <c r="S20" s="144"/>
      <c r="T20" s="145">
        <v>0.152</v>
      </c>
      <c r="U20" s="144">
        <f>ROUND(E20*T20,2)</f>
        <v>0.15</v>
      </c>
      <c r="V20" s="136"/>
      <c r="W20" s="136"/>
      <c r="X20" s="136"/>
      <c r="Y20" s="136"/>
      <c r="Z20" s="136"/>
      <c r="AA20" s="136"/>
      <c r="AB20" s="136"/>
      <c r="AC20" s="136"/>
      <c r="AD20" s="136"/>
      <c r="AE20" s="136" t="s">
        <v>88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</row>
    <row r="21" spans="1:60" ht="22.5" outlineLevel="1" x14ac:dyDescent="0.2">
      <c r="A21" s="137">
        <v>10</v>
      </c>
      <c r="B21" s="137" t="s">
        <v>107</v>
      </c>
      <c r="C21" s="170" t="s">
        <v>109</v>
      </c>
      <c r="D21" s="144" t="s">
        <v>94</v>
      </c>
      <c r="E21" s="148">
        <v>1</v>
      </c>
      <c r="F21" s="150">
        <v>0</v>
      </c>
      <c r="G21" s="151">
        <f>ROUND(E21*F21,2)</f>
        <v>0</v>
      </c>
      <c r="H21" s="151"/>
      <c r="I21" s="151">
        <f>ROUND(E21*H21,2)</f>
        <v>0</v>
      </c>
      <c r="J21" s="151"/>
      <c r="K21" s="151">
        <f>ROUND(E21*J21,2)</f>
        <v>0</v>
      </c>
      <c r="L21" s="151">
        <v>21</v>
      </c>
      <c r="M21" s="151">
        <f>G21*(1+L21/100)</f>
        <v>0</v>
      </c>
      <c r="N21" s="144">
        <v>7.3999999999999999E-4</v>
      </c>
      <c r="O21" s="144">
        <f>ROUND(E21*N21,5)</f>
        <v>7.3999999999999999E-4</v>
      </c>
      <c r="P21" s="144">
        <v>0</v>
      </c>
      <c r="Q21" s="144">
        <f>ROUND(E21*P21,5)</f>
        <v>0</v>
      </c>
      <c r="R21" s="144"/>
      <c r="S21" s="144"/>
      <c r="T21" s="145">
        <v>0.152</v>
      </c>
      <c r="U21" s="144">
        <f>ROUND(E21*T21,2)</f>
        <v>0.15</v>
      </c>
      <c r="V21" s="136"/>
      <c r="W21" s="136"/>
      <c r="X21" s="136"/>
      <c r="Y21" s="136"/>
      <c r="Z21" s="136"/>
      <c r="AA21" s="136"/>
      <c r="AB21" s="136"/>
      <c r="AC21" s="136"/>
      <c r="AD21" s="136"/>
      <c r="AE21" s="136" t="s">
        <v>88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</row>
    <row r="22" spans="1:60" outlineLevel="1" x14ac:dyDescent="0.2">
      <c r="A22" s="137">
        <v>11</v>
      </c>
      <c r="B22" s="137" t="s">
        <v>110</v>
      </c>
      <c r="C22" s="170" t="s">
        <v>111</v>
      </c>
      <c r="D22" s="144" t="s">
        <v>112</v>
      </c>
      <c r="E22" s="148">
        <v>1.0906499999999999</v>
      </c>
      <c r="F22" s="150">
        <v>0</v>
      </c>
      <c r="G22" s="151">
        <f>ROUND(E22*F22,2)</f>
        <v>0</v>
      </c>
      <c r="H22" s="151"/>
      <c r="I22" s="151">
        <f>ROUND(E22*H22,2)</f>
        <v>0</v>
      </c>
      <c r="J22" s="151"/>
      <c r="K22" s="151">
        <f>ROUND(E22*J22,2)</f>
        <v>0</v>
      </c>
      <c r="L22" s="151">
        <v>21</v>
      </c>
      <c r="M22" s="151">
        <f>G22*(1+L22/100)</f>
        <v>0</v>
      </c>
      <c r="N22" s="144">
        <v>0</v>
      </c>
      <c r="O22" s="144">
        <f>ROUND(E22*N22,5)</f>
        <v>0</v>
      </c>
      <c r="P22" s="144">
        <v>0</v>
      </c>
      <c r="Q22" s="144">
        <f>ROUND(E22*P22,5)</f>
        <v>0</v>
      </c>
      <c r="R22" s="144"/>
      <c r="S22" s="144"/>
      <c r="T22" s="145">
        <v>1.091</v>
      </c>
      <c r="U22" s="144">
        <f>ROUND(E22*T22,2)</f>
        <v>1.19</v>
      </c>
      <c r="V22" s="136"/>
      <c r="W22" s="136"/>
      <c r="X22" s="136"/>
      <c r="Y22" s="136"/>
      <c r="Z22" s="136"/>
      <c r="AA22" s="136"/>
      <c r="AB22" s="136"/>
      <c r="AC22" s="136"/>
      <c r="AD22" s="136"/>
      <c r="AE22" s="136" t="s">
        <v>113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</row>
    <row r="23" spans="1:60" x14ac:dyDescent="0.2">
      <c r="A23" s="138" t="s">
        <v>83</v>
      </c>
      <c r="B23" s="138" t="s">
        <v>54</v>
      </c>
      <c r="C23" s="171" t="s">
        <v>55</v>
      </c>
      <c r="D23" s="146"/>
      <c r="E23" s="149"/>
      <c r="F23" s="152"/>
      <c r="G23" s="152">
        <f>SUMIF(AE24:AE28,"&lt;&gt;NOR",G24:G28)</f>
        <v>0</v>
      </c>
      <c r="H23" s="152"/>
      <c r="I23" s="152">
        <f>SUM(I24:I28)</f>
        <v>0</v>
      </c>
      <c r="J23" s="152"/>
      <c r="K23" s="152">
        <f>SUM(K24:K28)</f>
        <v>0</v>
      </c>
      <c r="L23" s="152"/>
      <c r="M23" s="152">
        <f>SUM(M24:M28)</f>
        <v>0</v>
      </c>
      <c r="N23" s="146"/>
      <c r="O23" s="146">
        <f>SUM(O24:O28)</f>
        <v>0</v>
      </c>
      <c r="P23" s="146"/>
      <c r="Q23" s="146">
        <f>SUM(Q24:Q28)</f>
        <v>0</v>
      </c>
      <c r="R23" s="146"/>
      <c r="S23" s="146"/>
      <c r="T23" s="147"/>
      <c r="U23" s="146">
        <f>SUM(U24:U28)</f>
        <v>1.6600000000000001</v>
      </c>
      <c r="AE23" t="s">
        <v>84</v>
      </c>
    </row>
    <row r="24" spans="1:60" outlineLevel="1" x14ac:dyDescent="0.2">
      <c r="A24" s="137">
        <v>12</v>
      </c>
      <c r="B24" s="137" t="s">
        <v>114</v>
      </c>
      <c r="C24" s="170" t="s">
        <v>115</v>
      </c>
      <c r="D24" s="144" t="s">
        <v>112</v>
      </c>
      <c r="E24" s="148">
        <v>0.70265999999999995</v>
      </c>
      <c r="F24" s="150">
        <v>0</v>
      </c>
      <c r="G24" s="151">
        <f>ROUND(E24*F24,2)</f>
        <v>0</v>
      </c>
      <c r="H24" s="151"/>
      <c r="I24" s="151">
        <f>ROUND(E24*H24,2)</f>
        <v>0</v>
      </c>
      <c r="J24" s="151"/>
      <c r="K24" s="151">
        <f>ROUND(E24*J24,2)</f>
        <v>0</v>
      </c>
      <c r="L24" s="151">
        <v>21</v>
      </c>
      <c r="M24" s="151">
        <f>G24*(1+L24/100)</f>
        <v>0</v>
      </c>
      <c r="N24" s="144">
        <v>0</v>
      </c>
      <c r="O24" s="144">
        <f>ROUND(E24*N24,5)</f>
        <v>0</v>
      </c>
      <c r="P24" s="144">
        <v>0</v>
      </c>
      <c r="Q24" s="144">
        <f>ROUND(E24*P24,5)</f>
        <v>0</v>
      </c>
      <c r="R24" s="144"/>
      <c r="S24" s="144"/>
      <c r="T24" s="145">
        <v>0.93300000000000005</v>
      </c>
      <c r="U24" s="144">
        <f>ROUND(E24*T24,2)</f>
        <v>0.66</v>
      </c>
      <c r="V24" s="136"/>
      <c r="W24" s="136"/>
      <c r="X24" s="136"/>
      <c r="Y24" s="136"/>
      <c r="Z24" s="136"/>
      <c r="AA24" s="136"/>
      <c r="AB24" s="136"/>
      <c r="AC24" s="136"/>
      <c r="AD24" s="136"/>
      <c r="AE24" s="136" t="s">
        <v>116</v>
      </c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</row>
    <row r="25" spans="1:60" outlineLevel="1" x14ac:dyDescent="0.2">
      <c r="A25" s="137">
        <v>13</v>
      </c>
      <c r="B25" s="137" t="s">
        <v>117</v>
      </c>
      <c r="C25" s="170" t="s">
        <v>118</v>
      </c>
      <c r="D25" s="144" t="s">
        <v>112</v>
      </c>
      <c r="E25" s="148">
        <v>0.70265999999999995</v>
      </c>
      <c r="F25" s="150">
        <v>0</v>
      </c>
      <c r="G25" s="151">
        <f>ROUND(E25*F25,2)</f>
        <v>0</v>
      </c>
      <c r="H25" s="151"/>
      <c r="I25" s="151">
        <f>ROUND(E25*H25,2)</f>
        <v>0</v>
      </c>
      <c r="J25" s="151"/>
      <c r="K25" s="151">
        <f>ROUND(E25*J25,2)</f>
        <v>0</v>
      </c>
      <c r="L25" s="151">
        <v>21</v>
      </c>
      <c r="M25" s="151">
        <f>G25*(1+L25/100)</f>
        <v>0</v>
      </c>
      <c r="N25" s="144">
        <v>0</v>
      </c>
      <c r="O25" s="144">
        <f>ROUND(E25*N25,5)</f>
        <v>0</v>
      </c>
      <c r="P25" s="144">
        <v>0</v>
      </c>
      <c r="Q25" s="144">
        <f>ROUND(E25*P25,5)</f>
        <v>0</v>
      </c>
      <c r="R25" s="144"/>
      <c r="S25" s="144"/>
      <c r="T25" s="145">
        <v>0.94199999999999995</v>
      </c>
      <c r="U25" s="144">
        <f>ROUND(E25*T25,2)</f>
        <v>0.66</v>
      </c>
      <c r="V25" s="136"/>
      <c r="W25" s="136"/>
      <c r="X25" s="136"/>
      <c r="Y25" s="136"/>
      <c r="Z25" s="136"/>
      <c r="AA25" s="136"/>
      <c r="AB25" s="136"/>
      <c r="AC25" s="136"/>
      <c r="AD25" s="136"/>
      <c r="AE25" s="136" t="s">
        <v>116</v>
      </c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</row>
    <row r="26" spans="1:60" outlineLevel="1" x14ac:dyDescent="0.2">
      <c r="A26" s="137">
        <v>14</v>
      </c>
      <c r="B26" s="137" t="s">
        <v>119</v>
      </c>
      <c r="C26" s="170" t="s">
        <v>120</v>
      </c>
      <c r="D26" s="144" t="s">
        <v>112</v>
      </c>
      <c r="E26" s="148">
        <v>0.70265999999999995</v>
      </c>
      <c r="F26" s="150">
        <v>0</v>
      </c>
      <c r="G26" s="151">
        <f>ROUND(E26*F26,2)</f>
        <v>0</v>
      </c>
      <c r="H26" s="151"/>
      <c r="I26" s="151">
        <f>ROUND(E26*H26,2)</f>
        <v>0</v>
      </c>
      <c r="J26" s="151"/>
      <c r="K26" s="151">
        <f>ROUND(E26*J26,2)</f>
        <v>0</v>
      </c>
      <c r="L26" s="151">
        <v>21</v>
      </c>
      <c r="M26" s="151">
        <f>G26*(1+L26/100)</f>
        <v>0</v>
      </c>
      <c r="N26" s="144">
        <v>0</v>
      </c>
      <c r="O26" s="144">
        <f>ROUND(E26*N26,5)</f>
        <v>0</v>
      </c>
      <c r="P26" s="144">
        <v>0</v>
      </c>
      <c r="Q26" s="144">
        <f>ROUND(E26*P26,5)</f>
        <v>0</v>
      </c>
      <c r="R26" s="144"/>
      <c r="S26" s="144"/>
      <c r="T26" s="145">
        <v>0.49</v>
      </c>
      <c r="U26" s="144">
        <f>ROUND(E26*T26,2)</f>
        <v>0.34</v>
      </c>
      <c r="V26" s="136"/>
      <c r="W26" s="136"/>
      <c r="X26" s="136"/>
      <c r="Y26" s="136"/>
      <c r="Z26" s="136"/>
      <c r="AA26" s="136"/>
      <c r="AB26" s="136"/>
      <c r="AC26" s="136"/>
      <c r="AD26" s="136"/>
      <c r="AE26" s="136" t="s">
        <v>116</v>
      </c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</row>
    <row r="27" spans="1:60" ht="22.5" outlineLevel="1" x14ac:dyDescent="0.2">
      <c r="A27" s="137">
        <v>15</v>
      </c>
      <c r="B27" s="137" t="s">
        <v>121</v>
      </c>
      <c r="C27" s="170" t="s">
        <v>122</v>
      </c>
      <c r="D27" s="144" t="s">
        <v>112</v>
      </c>
      <c r="E27" s="148">
        <v>7.0266000000000002</v>
      </c>
      <c r="F27" s="150">
        <v>0</v>
      </c>
      <c r="G27" s="151">
        <f>ROUND(E27*F27,2)</f>
        <v>0</v>
      </c>
      <c r="H27" s="151"/>
      <c r="I27" s="151">
        <f>ROUND(E27*H27,2)</f>
        <v>0</v>
      </c>
      <c r="J27" s="151"/>
      <c r="K27" s="151">
        <f>ROUND(E27*J27,2)</f>
        <v>0</v>
      </c>
      <c r="L27" s="151">
        <v>21</v>
      </c>
      <c r="M27" s="151">
        <f>G27*(1+L27/100)</f>
        <v>0</v>
      </c>
      <c r="N27" s="144">
        <v>0</v>
      </c>
      <c r="O27" s="144">
        <f>ROUND(E27*N27,5)</f>
        <v>0</v>
      </c>
      <c r="P27" s="144">
        <v>0</v>
      </c>
      <c r="Q27" s="144">
        <f>ROUND(E27*P27,5)</f>
        <v>0</v>
      </c>
      <c r="R27" s="144"/>
      <c r="S27" s="144"/>
      <c r="T27" s="145">
        <v>0</v>
      </c>
      <c r="U27" s="144">
        <f>ROUND(E27*T27,2)</f>
        <v>0</v>
      </c>
      <c r="V27" s="136"/>
      <c r="W27" s="136"/>
      <c r="X27" s="136"/>
      <c r="Y27" s="136"/>
      <c r="Z27" s="136"/>
      <c r="AA27" s="136"/>
      <c r="AB27" s="136"/>
      <c r="AC27" s="136"/>
      <c r="AD27" s="136"/>
      <c r="AE27" s="136" t="s">
        <v>88</v>
      </c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</row>
    <row r="28" spans="1:60" ht="22.5" outlineLevel="1" x14ac:dyDescent="0.2">
      <c r="A28" s="160">
        <v>16</v>
      </c>
      <c r="B28" s="160" t="s">
        <v>123</v>
      </c>
      <c r="C28" s="172" t="s">
        <v>124</v>
      </c>
      <c r="D28" s="161" t="s">
        <v>112</v>
      </c>
      <c r="E28" s="162">
        <v>0.70265999999999995</v>
      </c>
      <c r="F28" s="163">
        <v>0</v>
      </c>
      <c r="G28" s="164">
        <f>ROUND(E28*F28,2)</f>
        <v>0</v>
      </c>
      <c r="H28" s="164"/>
      <c r="I28" s="164">
        <f>ROUND(E28*H28,2)</f>
        <v>0</v>
      </c>
      <c r="J28" s="164"/>
      <c r="K28" s="164">
        <f>ROUND(E28*J28,2)</f>
        <v>0</v>
      </c>
      <c r="L28" s="164">
        <v>21</v>
      </c>
      <c r="M28" s="164">
        <f>G28*(1+L28/100)</f>
        <v>0</v>
      </c>
      <c r="N28" s="161">
        <v>0</v>
      </c>
      <c r="O28" s="161">
        <f>ROUND(E28*N28,5)</f>
        <v>0</v>
      </c>
      <c r="P28" s="161">
        <v>0</v>
      </c>
      <c r="Q28" s="161">
        <f>ROUND(E28*P28,5)</f>
        <v>0</v>
      </c>
      <c r="R28" s="161"/>
      <c r="S28" s="161"/>
      <c r="T28" s="165">
        <v>0</v>
      </c>
      <c r="U28" s="161">
        <f>ROUND(E28*T28,2)</f>
        <v>0</v>
      </c>
      <c r="V28" s="136"/>
      <c r="W28" s="136"/>
      <c r="X28" s="136"/>
      <c r="Y28" s="136"/>
      <c r="Z28" s="136"/>
      <c r="AA28" s="136"/>
      <c r="AB28" s="136"/>
      <c r="AC28" s="136"/>
      <c r="AD28" s="136"/>
      <c r="AE28" s="136" t="s">
        <v>88</v>
      </c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</row>
    <row r="29" spans="1:60" x14ac:dyDescent="0.2">
      <c r="A29" s="4"/>
      <c r="B29" s="5" t="s">
        <v>125</v>
      </c>
      <c r="C29" s="173" t="s">
        <v>125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AC29">
        <v>12</v>
      </c>
      <c r="AD29">
        <v>21</v>
      </c>
    </row>
    <row r="30" spans="1:60" x14ac:dyDescent="0.2">
      <c r="A30" s="166"/>
      <c r="B30" s="167" t="s">
        <v>28</v>
      </c>
      <c r="C30" s="174" t="s">
        <v>125</v>
      </c>
      <c r="D30" s="168"/>
      <c r="E30" s="168"/>
      <c r="F30" s="168"/>
      <c r="G30" s="169">
        <f>G8+G23</f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AC30">
        <f>SUMIF(L7:L28,AC29,G7:G28)</f>
        <v>0</v>
      </c>
      <c r="AD30">
        <f>SUMIF(L7:L28,AD29,G7:G28)</f>
        <v>0</v>
      </c>
      <c r="AE30" t="s">
        <v>126</v>
      </c>
    </row>
    <row r="31" spans="1:60" x14ac:dyDescent="0.2">
      <c r="A31" s="4"/>
      <c r="B31" s="5" t="s">
        <v>125</v>
      </c>
      <c r="C31" s="173" t="s">
        <v>125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4"/>
      <c r="B32" s="5" t="s">
        <v>125</v>
      </c>
      <c r="C32" s="173" t="s">
        <v>125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181" t="s">
        <v>127</v>
      </c>
      <c r="B33" s="181"/>
      <c r="C33" s="182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31" x14ac:dyDescent="0.2">
      <c r="A34" s="183"/>
      <c r="B34" s="184"/>
      <c r="C34" s="185"/>
      <c r="D34" s="184"/>
      <c r="E34" s="184"/>
      <c r="F34" s="184"/>
      <c r="G34" s="186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AE34" t="s">
        <v>128</v>
      </c>
    </row>
    <row r="35" spans="1:31" x14ac:dyDescent="0.2">
      <c r="A35" s="187"/>
      <c r="B35" s="188"/>
      <c r="C35" s="189"/>
      <c r="D35" s="188"/>
      <c r="E35" s="188"/>
      <c r="F35" s="188"/>
      <c r="G35" s="19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31" x14ac:dyDescent="0.2">
      <c r="A36" s="187"/>
      <c r="B36" s="188"/>
      <c r="C36" s="189"/>
      <c r="D36" s="188"/>
      <c r="E36" s="188"/>
      <c r="F36" s="188"/>
      <c r="G36" s="19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31" x14ac:dyDescent="0.2">
      <c r="A37" s="187"/>
      <c r="B37" s="188"/>
      <c r="C37" s="189"/>
      <c r="D37" s="188"/>
      <c r="E37" s="188"/>
      <c r="F37" s="188"/>
      <c r="G37" s="19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31" x14ac:dyDescent="0.2">
      <c r="A38" s="191"/>
      <c r="B38" s="192"/>
      <c r="C38" s="193"/>
      <c r="D38" s="192"/>
      <c r="E38" s="192"/>
      <c r="F38" s="192"/>
      <c r="G38" s="19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31" x14ac:dyDescent="0.2">
      <c r="A39" s="4"/>
      <c r="B39" s="5" t="s">
        <v>125</v>
      </c>
      <c r="C39" s="173" t="s">
        <v>125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31" x14ac:dyDescent="0.2">
      <c r="C40" s="175"/>
      <c r="AE40" t="s">
        <v>129</v>
      </c>
    </row>
  </sheetData>
  <sheetProtection algorithmName="SHA-512" hashValue="hNKywG9MJyJWG79qf6FMdFVmOqtEkU+cywG8HG+fSgiOxaYThOrcFpQ5uzrZAiPR5cUlNKiNszFkAM1UeUsTPQ==" saltValue="6xpIUV3Jw89Z1JvwgtQPsw==" spinCount="100000" sheet="1" objects="1" scenarios="1"/>
  <mergeCells count="9">
    <mergeCell ref="C18:G18"/>
    <mergeCell ref="A33:C33"/>
    <mergeCell ref="A34:G38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2026-06-17T14:12:52Z</dcterms:modified>
</cp:coreProperties>
</file>